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lilithz\Desktop\绩效考核\2026年\1月\7-10级\"/>
    </mc:Choice>
  </mc:AlternateContent>
  <xr:revisionPtr revIDLastSave="0" documentId="13_ncr:1_{8CB56FB9-0C26-4D2D-BF8B-C9FB21C9100E}" xr6:coauthVersionLast="36" xr6:coauthVersionMax="47" xr10:uidLastSave="{00000000-0000-0000-0000-000000000000}"/>
  <bookViews>
    <workbookView xWindow="0" yWindow="0" windowWidth="28800" windowHeight="11685" tabRatio="772" xr2:uid="{00000000-000D-0000-FFFF-FFFF00000000}"/>
  </bookViews>
  <sheets>
    <sheet name="2026-01" sheetId="17" r:id="rId1"/>
  </sheets>
  <definedNames>
    <definedName name="_xlnm.Print_Area" localSheetId="0">'2026-01'!$A$1:$N$38</definedName>
    <definedName name="_xlnm.Print_Titles" localSheetId="0">'2026-01'!$2:$2</definedName>
  </definedNames>
  <calcPr calcId="191029" calcOnSave="0"/>
</workbook>
</file>

<file path=xl/calcChain.xml><?xml version="1.0" encoding="utf-8"?>
<calcChain xmlns="http://schemas.openxmlformats.org/spreadsheetml/2006/main">
  <c r="L27" i="17" l="1"/>
  <c r="N27" i="17" l="1"/>
  <c r="M27" i="17"/>
</calcChain>
</file>

<file path=xl/sharedStrings.xml><?xml version="1.0" encoding="utf-8"?>
<sst xmlns="http://schemas.openxmlformats.org/spreadsheetml/2006/main" count="117" uniqueCount="99">
  <si>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</si>
  <si>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</si>
  <si>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</si>
  <si>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</si>
  <si>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</si>
  <si>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</si>
  <si>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</si>
  <si>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</si>
  <si>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</si>
  <si>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</si>
  <si>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</si>
  <si>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</si>
  <si>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</si>
  <si>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</si>
  <si>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</si>
  <si>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</si>
  <si>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</si>
  <si>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</si>
  <si>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</si>
  <si>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</si>
  <si>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</si>
  <si>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</si>
  <si>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</si>
  <si>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0次</t>
    <phoneticPr fontId="2" type="noConversion"/>
  </si>
  <si>
    <t>安全生产
（消防、工作安全、食安、公共卫生）</t>
    <phoneticPr fontId="2" type="noConversion"/>
  </si>
  <si>
    <t>OTA客评分数</t>
    <phoneticPr fontId="2" type="noConversion"/>
  </si>
  <si>
    <t>安全管理
（5%）</t>
    <phoneticPr fontId="2" type="noConversion"/>
  </si>
  <si>
    <t>培训小时数</t>
    <phoneticPr fontId="2" type="noConversion"/>
  </si>
  <si>
    <t>致胜指标-宾客心语</t>
    <phoneticPr fontId="2" type="noConversion"/>
  </si>
  <si>
    <t>致胜指标-会员招募率</t>
    <phoneticPr fontId="2" type="noConversion"/>
  </si>
  <si>
    <t>致胜指标-会员识别</t>
    <phoneticPr fontId="2" type="noConversion"/>
  </si>
  <si>
    <t>90%</t>
    <phoneticPr fontId="2" type="noConversion"/>
  </si>
  <si>
    <t>26%</t>
    <phoneticPr fontId="2" type="noConversion"/>
  </si>
  <si>
    <t>90.64%</t>
    <phoneticPr fontId="2" type="noConversion"/>
  </si>
  <si>
    <t>致胜指标-社交媒体</t>
    <phoneticPr fontId="2" type="noConversion"/>
  </si>
  <si>
    <t>整体前台抵店</t>
    <phoneticPr fontId="2" type="noConversion"/>
  </si>
  <si>
    <t>整体服务指数</t>
    <phoneticPr fontId="2" type="noConversion"/>
  </si>
  <si>
    <t>携程服务评分</t>
    <phoneticPr fontId="2" type="noConversion"/>
  </si>
  <si>
    <t>前台仪容仪表检查</t>
    <phoneticPr fontId="2" type="noConversion"/>
  </si>
  <si>
    <t>2次</t>
  </si>
  <si>
    <t>房间重复入住管控</t>
    <phoneticPr fontId="2" type="noConversion"/>
  </si>
  <si>
    <t>账目准确性管控</t>
    <phoneticPr fontId="2" type="noConversion"/>
  </si>
  <si>
    <t>0次</t>
    <phoneticPr fontId="2" type="noConversion"/>
  </si>
  <si>
    <t>部门专项考核指标</t>
    <phoneticPr fontId="2" type="noConversion"/>
  </si>
  <si>
    <t>品质管理
（5%）</t>
    <phoneticPr fontId="2" type="noConversion"/>
  </si>
  <si>
    <t>成本管控
（50%）</t>
    <phoneticPr fontId="2" type="noConversion"/>
  </si>
  <si>
    <t>质量管控
（15%）</t>
    <phoneticPr fontId="2" type="noConversion"/>
  </si>
  <si>
    <t>效率管控
（20%）</t>
    <phoneticPr fontId="2" type="noConversion"/>
  </si>
  <si>
    <t>结果管理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</si>
  <si>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*5.25分=规避三次事故
*5.15分=规避两次事故
*5.05分=规避一次事故
*5分=零事故
*0分=发生一次事故</t>
    </r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</si>
  <si>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*5.25分=平均分＞4.80
*5.15分=4.78＜客评分≤4.80
*5.05分=4.76＜客评分≤4.78
*5分=4.75≤客评分≤4.76
*4分=4.73≤客评分＜4.75
*3分=4.70≤客评分＜4.73
*2分=4.65≤客评分＜4.70
*1分=4.60≤客评分＜4.65
*0分=客评分＜4.60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</si>
  <si>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*1.97分=91%≤宾客挚爱＜93%
*1.95分=90.5%≤宾客挚爱＜91%
*1.90分=90%＜宾客挚爱＜90.5%
*1.88分=宾客挚爱=90%
*.1.8分=85%≤宾客挚爱＜90%
*1.5分=80%≤宾客挚爱＜85%
*1.3分=70%≤宾客挚爱＜80%
*0分=宾客挚爱＜70%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</si>
  <si>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*1.97分=29%≤招募率＜31%
*1.95分=27%≤招募率＜29%
*1.90分=26%＜超募率＜27%
*1.88分=招募率=26%
*1.8分=25%≤招募率＜26%
*1.5分=24%≤招募率＜25%
*1.3分=23%≤招募率＜24%
*0分=完成率＜23%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</si>
  <si>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*1.97分=92%≤会员识别＜100%
*1.95分=91%≤会员识别＜92%
*1.90分=90.64%＜会员识别＜91%
*1.88分=会员识别=90.64%
*1.8分=85%≤会员识别＜90.64%
*1.5分=80%≤会员识别＜85%
*1.3分=75%≤会员识别＜80%
*0分=会员识别＜75%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</si>
  <si>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*1.97分=社交媒体评分＞97.5%
*1.88分=96%≤社交媒体评分≤97.5%
*0分=社交媒体评分＜96%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</si>
  <si>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*1.97分=问题处理指数＞95%
*1.88分=85%≤问题处理指数≤95%
*0分=问题处理指数＜85%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</si>
  <si>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*1.97分=服务评分≥4.8
*1.88分=4.7≤服务评分＜4.8
*0分=服务评分＜4.7</t>
    </r>
    <phoneticPr fontId="2" type="noConversion"/>
  </si>
  <si>
    <t>考勤打卡差异</t>
    <phoneticPr fontId="2" type="noConversion"/>
  </si>
  <si>
    <r>
      <t xml:space="preserve">考评依据：以考勤差异表及内部记录为准
衡量标准（如下）：
</t>
    </r>
    <r>
      <rPr>
        <sz val="10"/>
        <color theme="1"/>
        <rFont val="等线"/>
        <family val="3"/>
        <charset val="134"/>
        <scheme val="minor"/>
      </rPr>
      <t>*2.62分=考勤差异＜1次/月
*2.5分=1次/月≤考勤差异≤3次/月
*0分=考勤差异＞3次/月</t>
    </r>
    <phoneticPr fontId="2" type="noConversion"/>
  </si>
  <si>
    <t>入住办理时长</t>
    <phoneticPr fontId="2" type="noConversion"/>
  </si>
  <si>
    <r>
      <t xml:space="preserve">考评依据：以月度部门测试记录为准
衡量标准（如下）：
</t>
    </r>
    <r>
      <rPr>
        <sz val="10"/>
        <color theme="1"/>
        <rFont val="等线"/>
        <family val="3"/>
        <charset val="134"/>
        <scheme val="minor"/>
      </rPr>
      <t>*2.62分=办理时长测试＜3分钟/次
*2.5分=3分钟≤办理时长测试＜4分钟/次
*0分=办理时长＞4分钟/次</t>
    </r>
    <phoneticPr fontId="2" type="noConversion"/>
  </si>
  <si>
    <t>公安系统上传核对</t>
    <phoneticPr fontId="2" type="noConversion"/>
  </si>
  <si>
    <r>
      <t xml:space="preserve">考评依据：以每日系统上传准确定记录为准
衡量标准（如下）：
</t>
    </r>
    <r>
      <rPr>
        <sz val="10"/>
        <color theme="1"/>
        <rFont val="等线"/>
        <family val="3"/>
        <charset val="134"/>
        <scheme val="minor"/>
      </rPr>
      <t>*2.62分=上传准确率=100%
*0分=上传准确率＜100%</t>
    </r>
    <phoneticPr fontId="2" type="noConversion"/>
  </si>
  <si>
    <t>前台备用金交接核对</t>
    <phoneticPr fontId="2" type="noConversion"/>
  </si>
  <si>
    <r>
      <t xml:space="preserve">考评依据：以前厅部负责人日度检查为准
衡量标准（如下）：
</t>
    </r>
    <r>
      <rPr>
        <sz val="10"/>
        <color theme="1"/>
        <rFont val="等线"/>
        <family val="3"/>
        <charset val="134"/>
        <scheme val="minor"/>
      </rPr>
      <t>*2.62分=交接并核对无误=1次/班次
*0分=交接并核对无误＜1次/班次</t>
    </r>
    <phoneticPr fontId="2" type="noConversion"/>
  </si>
  <si>
    <t>1次/班次</t>
    <phoneticPr fontId="2" type="noConversion"/>
  </si>
  <si>
    <t>前台整洁度</t>
    <phoneticPr fontId="2" type="noConversion"/>
  </si>
  <si>
    <r>
      <t xml:space="preserve">考评依据：以前厅部负责人日度检查及MOD报告为准
衡量标准（如下）：
</t>
    </r>
    <r>
      <rPr>
        <sz val="10"/>
        <color theme="1"/>
        <rFont val="等线"/>
        <family val="3"/>
        <charset val="134"/>
        <scheme val="minor"/>
      </rPr>
      <t>*2.62分=发现问题＜1次/月
*2.5分=发现问题=1次/月
*0分=发现问题＞1次/月</t>
    </r>
    <phoneticPr fontId="2" type="noConversion"/>
  </si>
  <si>
    <t>1次/月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</si>
  <si>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*10.5分=完成率＜80%
*10.4分=80%≤完成率＜90%
*10.2分=90%≤完成率＜100%
*10分=100%≤完成率＜105%
*9.5分=105%≤完成率＜110%
*9分=110%≤完成率＜115%
*8.5分=115%≤完成率＜120%
*8分=120%≤完成率＜130%
*0分=完成率≥130%</t>
    </r>
    <phoneticPr fontId="2" type="noConversion"/>
  </si>
  <si>
    <r>
      <t xml:space="preserve">考评依据：以MOD检查报告为准
衡量标准（如下）：
</t>
    </r>
    <r>
      <rPr>
        <sz val="10"/>
        <rFont val="等线"/>
        <family val="3"/>
        <charset val="134"/>
        <scheme val="minor"/>
      </rPr>
      <t>*1.97分=发现问题＜2次/月
*1.88分=发现问题=2次/月
*0分=发现问题＞2次/月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</si>
  <si>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*2.62分=培训小时≥4.5小时
*2.5分=4小时≤培训小时＜4.5小时
*0分=培训小时＜4小时</t>
    </r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</si>
  <si>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*5.25分=120%≤完成率＜130%
*5.2分=110%≤完成率＜120%
*5.1分=100%＜完成率＜110%
*5分=95%≤完成率≤100%
*4分=90%≤完成率＜95%
*3分=80%≤完成率＜90%
*0分=完成率＜80%（不可抗因素除外）</t>
    </r>
    <phoneticPr fontId="2" type="noConversion"/>
  </si>
  <si>
    <t>2026年-1月绩效考核评价表-FO 前厅部（7-10级）</t>
    <phoneticPr fontId="2" type="noConversion"/>
  </si>
  <si>
    <t>客用品登记</t>
    <phoneticPr fontId="2" type="noConversion"/>
  </si>
  <si>
    <t>大堂节能管控</t>
    <phoneticPr fontId="2" type="noConversion"/>
  </si>
  <si>
    <t>办公室节能管控</t>
    <phoneticPr fontId="2" type="noConversion"/>
  </si>
  <si>
    <t>印刷品回收</t>
    <phoneticPr fontId="2" type="noConversion"/>
  </si>
  <si>
    <t>考评依据：以前厅部负责人日度检查以及登记表为准
衡量标准（如下）：
*10.5分=登记并核对无误=1次/班次
*0分=登记并核对无误＜1次/班次</t>
    <phoneticPr fontId="2" type="noConversion"/>
  </si>
  <si>
    <t>4.75-4.76</t>
    <phoneticPr fontId="2" type="noConversion"/>
  </si>
  <si>
    <t>96%-97.5%</t>
    <phoneticPr fontId="2" type="noConversion"/>
  </si>
  <si>
    <t>85%-95%</t>
    <phoneticPr fontId="2" type="noConversion"/>
  </si>
  <si>
    <t>4.7-4.8</t>
    <phoneticPr fontId="2" type="noConversion"/>
  </si>
  <si>
    <t>4-4.5</t>
    <phoneticPr fontId="2" type="noConversion"/>
  </si>
  <si>
    <r>
      <t xml:space="preserve">考评依据：以GSM日志及运营总监月度抽查为准
衡量标准（如下）：
</t>
    </r>
    <r>
      <rPr>
        <sz val="10"/>
        <rFont val="等线"/>
        <family val="3"/>
        <charset val="134"/>
        <scheme val="minor"/>
      </rPr>
      <t>*2.62分=发现问题=0次/月
*0分=发现问题＞0次/月</t>
    </r>
    <phoneticPr fontId="2" type="noConversion"/>
  </si>
  <si>
    <t>会员饮料券发放管控</t>
    <phoneticPr fontId="2" type="noConversion"/>
  </si>
  <si>
    <t>100%-105%</t>
    <phoneticPr fontId="2" type="noConversion"/>
  </si>
  <si>
    <t>85%-90%</t>
    <phoneticPr fontId="2" type="noConversion"/>
  </si>
  <si>
    <t>1次-3次/月</t>
    <phoneticPr fontId="2" type="noConversion"/>
  </si>
  <si>
    <t>3-4分钟/次</t>
    <phoneticPr fontId="2" type="noConversion"/>
  </si>
  <si>
    <t>95%-100%</t>
    <phoneticPr fontId="2" type="noConversion"/>
  </si>
  <si>
    <r>
      <t xml:space="preserve">准确率公式：1-（审计发现问题账目数量/总账目数量*100%）
衡量标准（如下）：
</t>
    </r>
    <r>
      <rPr>
        <sz val="10"/>
        <rFont val="等线"/>
        <family val="3"/>
        <charset val="134"/>
        <scheme val="minor"/>
      </rPr>
      <t>*2.62分=准确率＞90%
*2.5分=85%≤准确率＜90%
*2分=80%≤准确率＜85%
*0分=准确率＜80%</t>
    </r>
    <phoneticPr fontId="2" type="noConversion"/>
  </si>
  <si>
    <t>94.74%</t>
    <phoneticPr fontId="2" type="noConversion"/>
  </si>
  <si>
    <t>94.12%</t>
    <phoneticPr fontId="2" type="noConversion"/>
  </si>
  <si>
    <t>89.47%</t>
  </si>
  <si>
    <t>4.7</t>
    <phoneticPr fontId="2" type="noConversion"/>
  </si>
  <si>
    <t>10</t>
    <phoneticPr fontId="2" type="noConversion"/>
  </si>
  <si>
    <t>0次</t>
    <phoneticPr fontId="2" type="noConversion"/>
  </si>
  <si>
    <t>2分钟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</si>
</sst>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_ "/>
    <numFmt numFmtId="177" formatCode="[$-F800]dddd\,\ mmmm\ dd\,\ yyyy"/>
    <numFmt numFmtId="178" formatCode="0.00_);[Red]\(0.00\)"/>
    <numFmt numFmtId="179" formatCode="0.0%"/>
  </numFmts>
  <fonts count="13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10"/>
      <color rgb="FF000000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82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7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179" fontId="6" fillId="2" borderId="2" xfId="0" applyNumberFormat="1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9" fontId="9" fillId="2" borderId="7" xfId="0" applyNumberFormat="1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8"/>
  <sheetViews>
    <sheetView tabSelected="1" zoomScaleNormal="100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A26" sqref="A26:XFD2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4" t="s">
        <v>73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3" t="s">
        <v>43</v>
      </c>
      <c r="C3" s="66">
        <v>1</v>
      </c>
      <c r="D3" s="13" t="s">
        <v>26</v>
      </c>
      <c r="E3" s="14">
        <v>0.05</v>
      </c>
      <c r="F3" s="13">
        <v>4</v>
      </c>
      <c r="G3" s="15" t="s">
        <v>24</v>
      </c>
      <c r="H3" s="16" t="s">
        <v>49</v>
      </c>
      <c r="I3" s="48">
        <v>46053</v>
      </c>
      <c r="J3" s="25" t="s">
        <v>23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4"/>
      <c r="C4" s="67"/>
      <c r="D4" s="13" t="s">
        <v>44</v>
      </c>
      <c r="E4" s="14">
        <v>0.05</v>
      </c>
      <c r="F4" s="13">
        <v>9</v>
      </c>
      <c r="G4" s="15" t="s">
        <v>25</v>
      </c>
      <c r="H4" s="17" t="s">
        <v>50</v>
      </c>
      <c r="I4" s="48">
        <v>46053</v>
      </c>
      <c r="J4" s="26" t="s">
        <v>79</v>
      </c>
      <c r="K4" s="46">
        <v>4.83</v>
      </c>
      <c r="L4" s="49">
        <v>5.25</v>
      </c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95.25" customHeight="1" x14ac:dyDescent="0.2">
      <c r="A5" s="13">
        <v>3</v>
      </c>
      <c r="B5" s="64"/>
      <c r="C5" s="67"/>
      <c r="D5" s="76" t="s">
        <v>45</v>
      </c>
      <c r="E5" s="19">
        <v>0.1</v>
      </c>
      <c r="F5" s="18">
        <v>5.5</v>
      </c>
      <c r="G5" s="20" t="s">
        <v>74</v>
      </c>
      <c r="H5" s="16" t="s">
        <v>78</v>
      </c>
      <c r="I5" s="48">
        <v>46053</v>
      </c>
      <c r="J5" s="26" t="s">
        <v>65</v>
      </c>
      <c r="K5" s="26" t="s">
        <v>65</v>
      </c>
      <c r="L5" s="52">
        <v>10.5</v>
      </c>
      <c r="M5" s="52"/>
      <c r="N5" s="52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95.25" customHeight="1" x14ac:dyDescent="0.2">
      <c r="A6" s="13">
        <v>4</v>
      </c>
      <c r="B6" s="64"/>
      <c r="C6" s="67"/>
      <c r="D6" s="76"/>
      <c r="E6" s="19">
        <v>0.1</v>
      </c>
      <c r="F6" s="18"/>
      <c r="G6" s="20" t="s">
        <v>75</v>
      </c>
      <c r="H6" s="16" t="s">
        <v>78</v>
      </c>
      <c r="I6" s="48">
        <v>46053</v>
      </c>
      <c r="J6" s="26" t="s">
        <v>65</v>
      </c>
      <c r="K6" s="26" t="s">
        <v>65</v>
      </c>
      <c r="L6" s="52">
        <v>10.5</v>
      </c>
      <c r="M6" s="52"/>
      <c r="N6" s="52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81.75" customHeight="1" x14ac:dyDescent="0.2">
      <c r="A7" s="13">
        <v>5</v>
      </c>
      <c r="B7" s="64"/>
      <c r="C7" s="67"/>
      <c r="D7" s="76"/>
      <c r="E7" s="19">
        <v>0.1</v>
      </c>
      <c r="F7" s="18"/>
      <c r="G7" s="20" t="s">
        <v>76</v>
      </c>
      <c r="H7" s="16" t="s">
        <v>78</v>
      </c>
      <c r="I7" s="48">
        <v>46053</v>
      </c>
      <c r="J7" s="26" t="s">
        <v>65</v>
      </c>
      <c r="K7" s="26" t="s">
        <v>65</v>
      </c>
      <c r="L7" s="52">
        <v>10.5</v>
      </c>
      <c r="M7" s="52"/>
      <c r="N7" s="52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81.75" customHeight="1" x14ac:dyDescent="0.2">
      <c r="A8" s="13">
        <v>6</v>
      </c>
      <c r="B8" s="64"/>
      <c r="C8" s="67"/>
      <c r="D8" s="76"/>
      <c r="E8" s="19">
        <v>0.1</v>
      </c>
      <c r="F8" s="18"/>
      <c r="G8" s="20" t="s">
        <v>77</v>
      </c>
      <c r="H8" s="16" t="s">
        <v>78</v>
      </c>
      <c r="I8" s="48">
        <v>46053</v>
      </c>
      <c r="J8" s="26" t="s">
        <v>65</v>
      </c>
      <c r="K8" s="26" t="s">
        <v>65</v>
      </c>
      <c r="L8" s="52">
        <v>10.5</v>
      </c>
      <c r="M8" s="52"/>
      <c r="N8" s="52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4"/>
      <c r="C9" s="67"/>
      <c r="D9" s="76"/>
      <c r="E9" s="19">
        <v>0.1</v>
      </c>
      <c r="F9" s="18"/>
      <c r="G9" s="61" t="s">
        <v>85</v>
      </c>
      <c r="H9" s="16" t="s">
        <v>69</v>
      </c>
      <c r="I9" s="48">
        <v>46053</v>
      </c>
      <c r="J9" s="24" t="s">
        <v>86</v>
      </c>
      <c r="K9" s="60">
        <v>0.50970000000000004</v>
      </c>
      <c r="L9" s="52">
        <v>10.5</v>
      </c>
      <c r="M9" s="52"/>
      <c r="N9" s="52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4"/>
      <c r="C10" s="67"/>
      <c r="D10" s="69" t="s">
        <v>46</v>
      </c>
      <c r="E10" s="58">
        <v>1.8800000000000001E-2</v>
      </c>
      <c r="F10" s="18"/>
      <c r="G10" s="20" t="s">
        <v>28</v>
      </c>
      <c r="H10" s="21" t="s">
        <v>51</v>
      </c>
      <c r="I10" s="48">
        <v>46053</v>
      </c>
      <c r="J10" s="24" t="s">
        <v>31</v>
      </c>
      <c r="K10" s="59" t="s">
        <v>92</v>
      </c>
      <c r="L10" s="52">
        <v>10.5</v>
      </c>
      <c r="M10" s="52"/>
      <c r="N10" s="52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4"/>
      <c r="C11" s="67"/>
      <c r="D11" s="70"/>
      <c r="E11" s="58">
        <v>1.8800000000000001E-2</v>
      </c>
      <c r="F11" s="18"/>
      <c r="G11" s="55" t="s">
        <v>29</v>
      </c>
      <c r="H11" s="56" t="s">
        <v>52</v>
      </c>
      <c r="I11" s="48">
        <v>46053</v>
      </c>
      <c r="J11" s="24" t="s">
        <v>32</v>
      </c>
      <c r="K11" s="59"/>
      <c r="L11" s="52"/>
      <c r="M11" s="52"/>
      <c r="N11" s="52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4"/>
      <c r="C12" s="67"/>
      <c r="D12" s="70"/>
      <c r="E12" s="58">
        <v>1.8800000000000001E-2</v>
      </c>
      <c r="F12" s="18"/>
      <c r="G12" s="55" t="s">
        <v>30</v>
      </c>
      <c r="H12" s="56" t="s">
        <v>53</v>
      </c>
      <c r="I12" s="48">
        <v>46053</v>
      </c>
      <c r="J12" s="24" t="s">
        <v>33</v>
      </c>
      <c r="K12" s="59" t="s">
        <v>93</v>
      </c>
      <c r="L12" s="52">
        <v>1.97</v>
      </c>
      <c r="M12" s="52"/>
      <c r="N12" s="52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4"/>
      <c r="C13" s="67"/>
      <c r="D13" s="70"/>
      <c r="E13" s="58">
        <v>1.8800000000000001E-2</v>
      </c>
      <c r="F13" s="18"/>
      <c r="G13" s="55" t="s">
        <v>34</v>
      </c>
      <c r="H13" s="56" t="s">
        <v>54</v>
      </c>
      <c r="I13" s="48">
        <v>46053</v>
      </c>
      <c r="J13" s="24" t="s">
        <v>80</v>
      </c>
      <c r="K13" s="59"/>
      <c r="L13" s="52"/>
      <c r="M13" s="52"/>
      <c r="N13" s="52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4"/>
      <c r="C14" s="67"/>
      <c r="D14" s="70"/>
      <c r="E14" s="58">
        <v>1.8800000000000001E-2</v>
      </c>
      <c r="F14" s="18"/>
      <c r="G14" s="1" t="s">
        <v>35</v>
      </c>
      <c r="H14" s="56" t="s">
        <v>55</v>
      </c>
      <c r="I14" s="48">
        <v>46053</v>
      </c>
      <c r="J14" s="24" t="s">
        <v>81</v>
      </c>
      <c r="K14" s="59" t="s">
        <v>94</v>
      </c>
      <c r="L14" s="52">
        <v>1.88</v>
      </c>
      <c r="M14" s="52"/>
      <c r="N14" s="52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4"/>
      <c r="C15" s="67"/>
      <c r="D15" s="70"/>
      <c r="E15" s="58">
        <v>1.8800000000000001E-2</v>
      </c>
      <c r="F15" s="18"/>
      <c r="G15" s="20" t="s">
        <v>36</v>
      </c>
      <c r="H15" s="56" t="s">
        <v>55</v>
      </c>
      <c r="I15" s="48">
        <v>46053</v>
      </c>
      <c r="J15" s="24" t="s">
        <v>81</v>
      </c>
      <c r="K15" s="59" t="s">
        <v>94</v>
      </c>
      <c r="L15" s="52">
        <v>1.88</v>
      </c>
      <c r="M15" s="52"/>
      <c r="N15" s="52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4"/>
      <c r="C16" s="67"/>
      <c r="D16" s="70"/>
      <c r="E16" s="58">
        <v>1.8800000000000001E-2</v>
      </c>
      <c r="F16" s="18"/>
      <c r="G16" s="20" t="s">
        <v>37</v>
      </c>
      <c r="H16" s="56" t="s">
        <v>56</v>
      </c>
      <c r="I16" s="48">
        <v>46053</v>
      </c>
      <c r="J16" s="24" t="s">
        <v>82</v>
      </c>
      <c r="K16" s="59" t="s">
        <v>95</v>
      </c>
      <c r="L16" s="52">
        <v>1.88</v>
      </c>
      <c r="M16" s="52"/>
      <c r="N16" s="52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4"/>
      <c r="C17" s="67"/>
      <c r="D17" s="70"/>
      <c r="E17" s="58">
        <v>1.8800000000000001E-2</v>
      </c>
      <c r="F17" s="18"/>
      <c r="G17" s="20" t="s">
        <v>38</v>
      </c>
      <c r="H17" s="56" t="s">
        <v>70</v>
      </c>
      <c r="I17" s="48">
        <v>46053</v>
      </c>
      <c r="J17" s="24" t="s">
        <v>39</v>
      </c>
      <c r="K17" s="26" t="s">
        <v>23</v>
      </c>
      <c r="L17" s="52">
        <v>1.97</v>
      </c>
      <c r="M17" s="52"/>
      <c r="N17" s="52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4"/>
      <c r="C18" s="67"/>
      <c r="D18" s="69" t="s">
        <v>47</v>
      </c>
      <c r="E18" s="57">
        <v>2.5000000000000001E-2</v>
      </c>
      <c r="F18" s="18"/>
      <c r="G18" s="20" t="s">
        <v>27</v>
      </c>
      <c r="H18" s="21" t="s">
        <v>71</v>
      </c>
      <c r="I18" s="48">
        <v>46053</v>
      </c>
      <c r="J18" s="26" t="s">
        <v>83</v>
      </c>
      <c r="K18" s="59" t="s">
        <v>96</v>
      </c>
      <c r="L18" s="52">
        <v>2.62</v>
      </c>
      <c r="M18" s="52"/>
      <c r="N18" s="52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4"/>
      <c r="C19" s="67"/>
      <c r="D19" s="70"/>
      <c r="E19" s="57">
        <v>2.5000000000000001E-2</v>
      </c>
      <c r="F19" s="18"/>
      <c r="G19" s="20" t="s">
        <v>40</v>
      </c>
      <c r="H19" s="56" t="s">
        <v>84</v>
      </c>
      <c r="I19" s="48">
        <v>46053</v>
      </c>
      <c r="J19" s="26" t="s">
        <v>42</v>
      </c>
      <c r="K19" s="26" t="s">
        <v>23</v>
      </c>
      <c r="L19" s="52">
        <v>2.62</v>
      </c>
      <c r="M19" s="52"/>
      <c r="N19" s="52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4"/>
      <c r="C20" s="67"/>
      <c r="D20" s="70"/>
      <c r="E20" s="57">
        <v>2.5000000000000001E-2</v>
      </c>
      <c r="F20" s="18"/>
      <c r="G20" s="20" t="s">
        <v>41</v>
      </c>
      <c r="H20" s="56" t="s">
        <v>91</v>
      </c>
      <c r="I20" s="48">
        <v>46053</v>
      </c>
      <c r="J20" s="24" t="s">
        <v>87</v>
      </c>
      <c r="K20" s="19">
        <v>0.99</v>
      </c>
      <c r="L20" s="52">
        <v>2.62</v>
      </c>
      <c r="M20" s="52"/>
      <c r="N20" s="52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4"/>
      <c r="C21" s="67"/>
      <c r="D21" s="70"/>
      <c r="E21" s="57">
        <v>2.5000000000000001E-2</v>
      </c>
      <c r="F21" s="18"/>
      <c r="G21" s="20" t="s">
        <v>57</v>
      </c>
      <c r="H21" s="21" t="s">
        <v>58</v>
      </c>
      <c r="I21" s="48">
        <v>46053</v>
      </c>
      <c r="J21" s="26" t="s">
        <v>88</v>
      </c>
      <c r="K21" s="62" t="s">
        <v>97</v>
      </c>
      <c r="L21" s="52">
        <v>2.62</v>
      </c>
      <c r="M21" s="52"/>
      <c r="N21" s="52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4"/>
      <c r="C22" s="67"/>
      <c r="D22" s="70"/>
      <c r="E22" s="57">
        <v>2.5000000000000001E-2</v>
      </c>
      <c r="F22" s="18"/>
      <c r="G22" s="20" t="s">
        <v>59</v>
      </c>
      <c r="H22" s="21" t="s">
        <v>60</v>
      </c>
      <c r="I22" s="48">
        <v>46053</v>
      </c>
      <c r="J22" s="26" t="s">
        <v>89</v>
      </c>
      <c r="K22" s="62" t="s">
        <v>98</v>
      </c>
      <c r="L22" s="52">
        <v>2.62</v>
      </c>
      <c r="M22" s="52"/>
      <c r="N22" s="52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4"/>
      <c r="C23" s="67"/>
      <c r="D23" s="54"/>
      <c r="E23" s="57">
        <v>2.5000000000000001E-2</v>
      </c>
      <c r="F23" s="18"/>
      <c r="G23" s="20" t="s">
        <v>61</v>
      </c>
      <c r="H23" s="21" t="s">
        <v>62</v>
      </c>
      <c r="I23" s="48">
        <v>46053</v>
      </c>
      <c r="J23" s="14">
        <v>1</v>
      </c>
      <c r="K23" s="14">
        <v>1</v>
      </c>
      <c r="L23" s="52">
        <v>2.62</v>
      </c>
      <c r="M23" s="52"/>
      <c r="N23" s="52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4"/>
      <c r="C24" s="67"/>
      <c r="D24" s="54"/>
      <c r="E24" s="57">
        <v>2.5000000000000001E-2</v>
      </c>
      <c r="F24" s="18"/>
      <c r="G24" s="20" t="s">
        <v>63</v>
      </c>
      <c r="H24" s="21" t="s">
        <v>64</v>
      </c>
      <c r="I24" s="48">
        <v>46053</v>
      </c>
      <c r="J24" s="26" t="s">
        <v>65</v>
      </c>
      <c r="K24" s="26" t="s">
        <v>65</v>
      </c>
      <c r="L24" s="52">
        <v>2.62</v>
      </c>
      <c r="M24" s="52"/>
      <c r="N24" s="52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4"/>
      <c r="C25" s="67"/>
      <c r="D25" s="54"/>
      <c r="E25" s="57">
        <v>2.5000000000000001E-2</v>
      </c>
      <c r="F25" s="18"/>
      <c r="G25" s="20" t="s">
        <v>66</v>
      </c>
      <c r="H25" s="21" t="s">
        <v>67</v>
      </c>
      <c r="I25" s="48">
        <v>46053</v>
      </c>
      <c r="J25" s="26" t="s">
        <v>68</v>
      </c>
      <c r="K25" s="62" t="s">
        <v>97</v>
      </c>
      <c r="L25" s="52">
        <v>2.62</v>
      </c>
      <c r="M25" s="52"/>
      <c r="N25" s="52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65"/>
      <c r="C26" s="68"/>
      <c r="D26" s="13" t="s">
        <v>48</v>
      </c>
      <c r="E26" s="14">
        <v>0.05</v>
      </c>
      <c r="F26" s="13">
        <v>7</v>
      </c>
      <c r="G26" s="22" t="s">
        <v>13</v>
      </c>
      <c r="H26" s="17" t="s">
        <v>72</v>
      </c>
      <c r="I26" s="48">
        <v>46053</v>
      </c>
      <c r="J26" s="14" t="s">
        <v>90</v>
      </c>
      <c r="K26" s="47">
        <v>1.04</v>
      </c>
      <c r="L26" s="52">
        <v>5.0999999999999996</v>
      </c>
      <c r="M26" s="52"/>
      <c r="N26" s="52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5" t="s">
        <v>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53">
        <f>SUM(L3:L26)</f>
        <v>103.89000000000001</v>
      </c>
      <c r="M27" s="53">
        <f>SUM(M3:M22)</f>
        <v>0</v>
      </c>
      <c r="N27" s="53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78" t="s">
        <v>15</v>
      </c>
      <c r="B28" s="78"/>
      <c r="C28" s="79"/>
      <c r="D28" s="79"/>
      <c r="E28" s="79"/>
      <c r="F28" s="28"/>
      <c r="G28" s="29" t="s">
        <v>14</v>
      </c>
      <c r="H28" s="30"/>
      <c r="I28" s="80" t="s">
        <v>21</v>
      </c>
      <c r="J28" s="81"/>
      <c r="K28" s="71"/>
      <c r="L28" s="72"/>
      <c r="M28" s="72"/>
      <c r="N28" s="7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78" t="s">
        <v>16</v>
      </c>
      <c r="B29" s="78"/>
      <c r="C29" s="79"/>
      <c r="D29" s="79"/>
      <c r="E29" s="79"/>
      <c r="F29" s="28"/>
      <c r="G29" s="29" t="s">
        <v>17</v>
      </c>
      <c r="H29" s="27"/>
      <c r="I29" s="80" t="s">
        <v>18</v>
      </c>
      <c r="J29" s="81"/>
      <c r="K29" s="71"/>
      <c r="L29" s="72"/>
      <c r="M29" s="72"/>
      <c r="N29" s="7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77" t="s">
        <v>19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33:L33"/>
    <mergeCell ref="A28:B28"/>
    <mergeCell ref="C28:E28"/>
    <mergeCell ref="A29:B29"/>
    <mergeCell ref="C29:E29"/>
    <mergeCell ref="I29:J29"/>
    <mergeCell ref="K29:N29"/>
    <mergeCell ref="I28:J28"/>
    <mergeCell ref="B3:B26"/>
    <mergeCell ref="C3:C26"/>
    <mergeCell ref="D10:D17"/>
    <mergeCell ref="K28:N28"/>
    <mergeCell ref="A1:N1"/>
    <mergeCell ref="A27:K27"/>
    <mergeCell ref="D5:D9"/>
    <mergeCell ref="D18:D22"/>
  </mergeCells>
  <phoneticPr fontId="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2026-01</vt:lpstr>
      <vt:lpstr>'2026-01'!Print_Area</vt:lpstr>
      <vt:lpstr>'2026-01'!Print_Titles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Lilith Zhong</cp:lastModifiedBy>
  <cp:lastPrinted>2025-12-03T07:34:03Z</cp:lastPrinted>
  <dcterms:created xsi:type="dcterms:W3CDTF">2015-06-05T18:19:00Z</dcterms:created>
  <dcterms:modified xsi:type="dcterms:W3CDTF">2026-02-02T09:58:58Z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